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Iceland\"/>
    </mc:Choice>
  </mc:AlternateContent>
  <xr:revisionPtr revIDLastSave="0" documentId="13_ncr:1_{C15D3C96-3FA1-49A7-A53C-A96BE83D039B}"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0605" yWindow="-21720" windowWidth="51840" windowHeight="21120" firstSheet="2" activeTab="3"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<sst xmlns="http://schemas.openxmlformats.org/spreadsheetml/2006/main" count="620" uniqueCount="284">
  <si>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</si>
  <si>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</si>
  <si>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</si>
  <si>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</si>
  <si>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</si>
  <si>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</si>
  <si>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</si>
  <si>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</si>
  <si>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</si>
  <si>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</si>
  <si>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</si>
  <si>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</si>
  <si>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</si>
  <si>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</si>
  <si>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</si>
  <si>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</si>
  <si>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</si>
  <si>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</si>
  <si>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</si>
  <si>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</si>
  <si>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</si>
  <si>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</si>
  <si>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</si>
  <si>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</si>
  <si>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</si>
  <si>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</si>
  <si>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</si>
  <si>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</si>
  <si>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</si>
  <si>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</si>
  <si>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</si>
  <si>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</si>
  <si>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</si>
  <si>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</si>
  <si>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</si>
  <si>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</si>
  <si>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</si>
  <si>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</si>
  <si>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</si>
  <si>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</si>
  <si>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</si>
  <si>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</si>
  <si>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</si>
  <si>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</si>
  <si>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</si>
  <si>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</si>
  <si>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</si>
  <si>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</si>
  <si>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</si>
  <si>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</si>
  <si>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</si>
  <si>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</si>
  <si>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</si>
  <si>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</si>
  <si>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</si>
  <si>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</si>
  <si>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</si>
  <si>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</si>
  <si>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</si>
  <si>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</si>
  <si>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</si>
  <si>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</si>
  <si>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</si>
  <si>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</si>
  <si>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</si>
  <si>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</si>
  <si>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</si>
  <si>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</si>
  <si>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</si>
  <si>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</si>
  <si>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</si>
  <si>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</si>
  <si>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</si>
  <si>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</si>
  <si>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</si>
  <si>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</si>
  <si>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</si>
  <si>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</si>
  <si>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</si>
  <si>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</si>
  <si>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</si>
  <si>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</si>
  <si>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</si>
  <si>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</si>
  <si>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</si>
  <si>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</si>
  <si>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</si>
  <si>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</si>
  <si>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</si>
  <si>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</si>
  <si>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</si>
  <si>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</si>
  <si>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</si>
  <si>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</si>
  <si>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</si>
  <si>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</si>
  <si>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</si>
  <si>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</si>
  <si>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</si>
  <si>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</si>
  <si>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</si>
  <si>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</si>
  <si>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</si>
  <si>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</si>
  <si>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</si>
  <si>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</si>
  <si>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</si>
  <si>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</si>
  <si>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</si>
  <si>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</si>
  <si>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</si>
  <si>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</si>
  <si>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</si>
  <si>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</si>
  <si>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</si>
  <si>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</si>
  <si>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</si>
  <si>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</si>
  <si>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</si>
  <si>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</si>
  <si>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</si>
  <si>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</si>
  <si>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</si>
  <si>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</si>
  <si>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</si>
  <si>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</si>
  <si>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</si>
  <si>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</si>
  <si>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</si>
  <si>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</si>
  <si>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</si>
  <si>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</si>
  <si>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</si>
  <si>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</si>
  <si>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</si>
  <si>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</si>
  <si>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</si>
  <si>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</si>
  <si>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</si>
  <si>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</si>
  <si>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</si>
  <si>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</si>
  <si>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</si>
  <si>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</si>
  <si>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</si>
  <si>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</si>
  <si>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</si>
  <si>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</si>
  <si>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</si>
  <si>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</si>
  <si>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</si>
  <si>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</si>
  <si>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</si>
  <si>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</si>
  <si>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</si>
  <si>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</si>
  <si>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</si>
  <si>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</si>
  <si>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</si>
  <si>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</si>
  <si>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</si>
  <si>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</si>
  <si>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</si>
  <si>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</si>
  <si>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</si>
  <si>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</si>
  <si>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</si>
  <si>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</si>
  <si>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</si>
  <si>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</si>
  <si>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</si>
  <si>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</si>
  <si>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</si>
  <si>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</si>
  <si>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</si>
  <si>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</si>
  <si>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</si>
  <si>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</si>
  <si>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</si>
  <si>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</si>
  <si>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</si>
  <si>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</si>
  <si>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</si>
  <si>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</si>
  <si>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</si>
  <si>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</si>
  <si>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</si>
  <si>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</si>
  <si>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</si>
  <si>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</si>
  <si>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</si>
  <si>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</si>
  <si>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</si>
  <si>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</si>
  <si>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</si>
  <si>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</si>
  <si>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</si>
  <si>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</si>
  <si>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</si>
  <si>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</si>
  <si>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</si>
  <si>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</si>
  <si>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</si>
  <si>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</si>
  <si>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</si>
  <si>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</si>
  <si>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</si>
  <si>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</si>
  <si>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</si>
  <si>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</si>
  <si>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</si>
  <si>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</si>
  <si>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</si>
  <si>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</si>
  <si>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</si>
  <si>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</si>
  <si>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</si>
  <si>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</si>
  <si>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</si>
  <si>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</si>
  <si>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</si>
  <si>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</si>
  <si>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</si>
  <si>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</si>
  <si>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</si>
  <si>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</si>
  <si>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</si>
  <si>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</si>
  <si>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</si>
  <si>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</si>
  <si>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</si>
  <si>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</si>
  <si>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</si>
  <si>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</si>
  <si>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</si>
  <si>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</si>
  <si>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</si>
  <si>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</si>
  <si>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</si>
  <si>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</si>
  <si>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</si>
  <si>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</si>
  <si>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</si>
  <si>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</si>
  <si>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</si>
  <si>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</si>
  <si>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</si>
  <si>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</si>
  <si>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</si>
  <si>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</si>
  <si>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</si>
  <si>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</si>
  <si>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</si>
  <si>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</si>
  <si>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</si>
  <si>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</si>
  <si>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</si>
  <si>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</si>
  <si>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</si>
  <si>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Icelandic Environment and Energy Agency</t>
  </si>
  <si>
    <t>None</t>
  </si>
  <si>
    <t>Collection and submission of data from economic operators involved in deposit-return schemes.</t>
  </si>
  <si>
    <t>The Icelandic Recycling Fund</t>
  </si>
  <si>
    <t>Collection and submission of data from operators which are not participants of deposit-return schemes.</t>
  </si>
  <si>
    <t>Endurvinnslan hf. (private company)</t>
  </si>
  <si>
    <t>Provision of data from deposit-return schemes.</t>
  </si>
  <si>
    <t>No variations taken into account.</t>
  </si>
  <si>
    <t>Not considered</t>
  </si>
  <si>
    <t>Art 2(4)b(i): No hazardous waste is likely to enter the operations</t>
  </si>
  <si>
    <t>Endurvinnslan hf. (no specific publication): https://endurvinnslan.is/</t>
  </si>
  <si>
    <t>Considered, but no data available.</t>
  </si>
  <si>
    <t>SUP plastic bottles, which are part of a deposit-return scheme, are collected with other single use drinking packaging such as aluminium cans and glass bottles.</t>
  </si>
  <si>
    <t>Art 2(4)b(ii): Operations are designed to minimize contamination. Waste streams are easily separated and barcode readers can identify foreign packaging.</t>
  </si>
  <si>
    <t>National coverage. No coverage error.</t>
  </si>
  <si>
    <t>Data come from deposit-return scheme. No specific risk of reliability errors.</t>
  </si>
  <si>
    <t>Minimal processing of data.</t>
  </si>
  <si>
    <t>No collection and waste data available for SUP bottles not included in deposit-return schemes (approx. 1.8 tonnes). Substitute data was used. See cell D17 of QC III)</t>
  </si>
  <si>
    <t>Assumption is that there are no free riders and that all data is available unless otherwise specified.</t>
  </si>
  <si>
    <t>Same methodology applied as in previous year.</t>
  </si>
  <si>
    <t>Scope is according to SUP directive.</t>
  </si>
  <si>
    <t>We are not sure. A potential explanation is that the beverage market in Iceland is aluminium-can dominant and branding of drinks in aluminium cans have been increasing.</t>
  </si>
  <si>
    <t>No specific reason.</t>
  </si>
  <si>
    <t>REVISED: Almost all of SUP beverage bottles in Iceland are part of a deposit-return scheme and we have good data for those bottles. However, plastic milk bottles are not part of a deposit-return scheme…</t>
  </si>
  <si>
    <t>...We have no collection data for those bottles. Here, we assume that average separate collection rate of SUP beverage bottles which are not part of a deposit-return scheme is the same as the average separate collection rate of plastic packaging, which is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</si>
</sst>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3" fillId="7" borderId="23"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115" zoomScaleNormal="115" workbookViewId="0">
      <selection activeCell="B10" sqref="B10:C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63" t="s">
        <v>0</v>
      </c>
      <c r="C2" s="16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64" t="s">
        <v>1</v>
      </c>
      <c r="C3" s="16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65" t="s">
        <v>2</v>
      </c>
      <c r="C4" s="16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66" t="s">
        <v>3</v>
      </c>
      <c r="C6" s="16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60" t="s">
        <v>4</v>
      </c>
      <c r="C7" s="16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66" t="s">
        <v>5</v>
      </c>
      <c r="C9" s="16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60" t="s">
        <v>6</v>
      </c>
      <c r="C10" s="16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62" t="s">
        <v>7</v>
      </c>
      <c r="C12" s="16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85" zoomScaleNormal="85" workbookViewId="0">
      <selection activeCell="E15" sqref="E15"/>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67"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68"/>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0" t="s">
        <v>26</v>
      </c>
      <c r="E5" s="15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222</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76" t="s">
        <v>30</v>
      </c>
      <c r="E10" s="176"/>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74" t="s">
        <v>33</v>
      </c>
      <c r="E13" s="175"/>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69" t="s">
        <v>36</v>
      </c>
      <c r="E14" s="170"/>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Iceland</v>
      </c>
      <c r="C15" s="82">
        <f>$E$8</f>
        <v>2023</v>
      </c>
      <c r="D15" s="8" t="s">
        <v>37</v>
      </c>
      <c r="E15" s="57">
        <v>1646.74</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71" t="s">
        <v>38</v>
      </c>
      <c r="E16" s="17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Iceland</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Iceland</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Iceland</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Iceland</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Iceland</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Iceland</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Iceland</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Iceland</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Iceland</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74" t="s">
        <v>48</v>
      </c>
      <c r="E27" s="175"/>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73" t="s">
        <v>49</v>
      </c>
      <c r="E28" s="14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Iceland</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Iceland</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Iceland</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Iceland</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D10" sqref="D10"/>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77"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78"/>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80" t="s">
        <v>55</v>
      </c>
      <c r="E5" s="181"/>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79" t="s">
        <v>56</v>
      </c>
      <c r="E7" s="170"/>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Iceland</v>
      </c>
      <c r="C8" s="83">
        <f>'SUP bottles-PoM'!$E$8</f>
        <v>2023</v>
      </c>
      <c r="D8" s="8" t="s">
        <v>57</v>
      </c>
      <c r="E8" s="42">
        <v>1490.78</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Iceland</v>
      </c>
      <c r="C9" s="82">
        <f>'SUP bottles-PoM'!$E$8</f>
        <v>2023</v>
      </c>
      <c r="D9" s="8" t="s">
        <v>58</v>
      </c>
      <c r="E9" s="42">
        <v>0</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8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83"/>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84" t="s">
        <v>59</v>
      </c>
      <c r="E5" s="185"/>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41" t="s">
        <v>60</v>
      </c>
      <c r="E7" s="18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Iceland</v>
      </c>
      <c r="C8" s="82">
        <f>'SUP bottles-PoM'!$E$8</f>
        <v>2023</v>
      </c>
      <c r="D8" s="8" t="s">
        <v>61</v>
      </c>
      <c r="E8" s="79" t="str">
        <f>IF('SUP bottles-PoM'!$E$7="&lt; Please select &gt;","&lt; Please  selected in sheet SUP bottles-PoM &gt;",'SUP bottles-PoM'!$E$7)</f>
        <v>Iceland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Iceland</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Iceland</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Iceland</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Iceland</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Iceland</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Iceland</v>
      </c>
      <c r="C14" s="82">
        <f>'SUP bottles-PoM'!$E$8</f>
        <v>2023</v>
      </c>
      <c r="D14" s="8" t="s">
        <v>67</v>
      </c>
      <c r="E14" s="47">
        <v>45862</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Iceland</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Iceland</v>
      </c>
      <c r="C16" s="82">
        <f>'SUP bottles-PoM'!$E$8</f>
        <v>2023</v>
      </c>
      <c r="D16" s="8" t="s">
        <v>69</v>
      </c>
      <c r="E16" s="46" t="s">
        <v>260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42" t="s">
        <v>70</v>
      </c>
      <c r="E18" s="18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44" thickBot="1" x14ac:dyDescent="0.4">
      <c r="A20" s="54"/>
      <c r="B20" s="79" t="str">
        <f>IF('SUP bottles-PoM'!$E$7="&lt; Please select &gt;","&lt; Not selected &gt;",'SUP bottles-PoM'!$E$7)</f>
        <v>Iceland</v>
      </c>
      <c r="C20" s="82">
        <f>'SUP bottles-PoM'!$E$8</f>
        <v>2023</v>
      </c>
      <c r="D20" s="46" t="s">
        <v>259</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44" thickBot="1" x14ac:dyDescent="0.4">
      <c r="A21" s="54"/>
      <c r="B21" s="79" t="str">
        <f>IF('SUP bottles-PoM'!$E$7="&lt; Please select &gt;","&lt; Not selected &gt;",'SUP bottles-PoM'!$E$7)</f>
        <v>Iceland</v>
      </c>
      <c r="C21" s="82">
        <f>'SUP bottles-PoM'!$E$8</f>
        <v>2023</v>
      </c>
      <c r="D21" s="48" t="s">
        <v>262</v>
      </c>
      <c r="E21" s="48" t="s">
        <v>263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29.5" thickBot="1" x14ac:dyDescent="0.4">
      <c r="A22" s="54"/>
      <c r="B22" s="79" t="str">
        <f>IF('SUP bottles-PoM'!$E$7="&lt; Please select &gt;","&lt; Not selected &gt;",'SUP bottles-PoM'!$E$7)</f>
        <v>Iceland</v>
      </c>
      <c r="C22" s="82">
        <f>'SUP bottles-PoM'!$E$8</f>
        <v>2023</v>
      </c>
      <c r="D22" s="48" t="s">
        <v>264</v>
      </c>
      <c r="E22" s="48" t="s">
        <v>265</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Iceland</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zoomScale="85" zoomScaleNormal="85" workbookViewId="0">
      <selection activeCell="D19" sqref="D19:F19"/>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43" t="s">
        <v>23</v>
      </c>
      <c r="E2" s="153" t="s">
        <v>24</v>
      </c>
      <c r="F2" s="154"/>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43"/>
      <c r="E3" s="155" t="s">
        <v>73</v>
      </c>
      <c r="F3" s="156"/>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0" t="s">
        <v>59</v>
      </c>
      <c r="E5" s="151"/>
      <c r="F5" s="15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44" t="s">
        <v>74</v>
      </c>
      <c r="E7" s="145"/>
      <c r="F7" s="146"/>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47" t="s">
        <v>75</v>
      </c>
      <c r="E8" s="148"/>
      <c r="F8" s="149"/>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41" t="s">
        <v>76</v>
      </c>
      <c r="E9" s="142"/>
      <c r="F9" s="142"/>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57" t="s">
        <v>77</v>
      </c>
      <c r="E10" s="158"/>
      <c r="F10" s="159"/>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Iceland</v>
      </c>
      <c r="C12" s="82">
        <f>'SUP bottles-PoM'!$E$8</f>
        <v>2023</v>
      </c>
      <c r="D12" s="8" t="s">
        <v>80</v>
      </c>
      <c r="E12" s="71" t="s">
        <v>270</v>
      </c>
      <c r="F12" s="71" t="s">
        <v>266</v>
      </c>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Iceland</v>
      </c>
      <c r="C13" s="82">
        <f>'SUP bottles-PoM'!$E$8</f>
        <v>2023</v>
      </c>
      <c r="D13" s="8" t="s">
        <v>81</v>
      </c>
      <c r="E13" s="71" t="s">
        <v>267</v>
      </c>
      <c r="F13" s="71" t="s">
        <v>267</v>
      </c>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41" t="s">
        <v>82</v>
      </c>
      <c r="E15" s="142"/>
      <c r="F15" s="142"/>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35" t="s">
        <v>83</v>
      </c>
      <c r="E16" s="136"/>
      <c r="F16" s="137"/>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Iceland</v>
      </c>
      <c r="C17" s="82">
        <f>'SUP bottles-PoM'!$E$8</f>
        <v>2023</v>
      </c>
      <c r="D17" s="132" t="s">
        <v>282</v>
      </c>
      <c r="E17" s="133"/>
      <c r="F17" s="134"/>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Iceland</v>
      </c>
      <c r="C18" s="82">
        <f>'SUP bottles-PoM'!$E$8</f>
        <v>2023</v>
      </c>
      <c r="D18" s="132" t="s">
        <v>283</v>
      </c>
      <c r="E18" s="133"/>
      <c r="F18" s="134"/>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Iceland</v>
      </c>
      <c r="C19" s="82">
        <f>'SUP bottles-PoM'!$E$8</f>
        <v>2023</v>
      </c>
      <c r="D19" s="132"/>
      <c r="E19" s="133"/>
      <c r="F19" s="134"/>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Iceland</v>
      </c>
      <c r="C20" s="82">
        <f>'SUP bottles-PoM'!$E$8</f>
        <v>2023</v>
      </c>
      <c r="D20" s="132"/>
      <c r="E20" s="133"/>
      <c r="F20" s="134"/>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Iceland</v>
      </c>
      <c r="C21" s="82">
        <f>'SUP bottles-PoM'!$E$8</f>
        <v>2023</v>
      </c>
      <c r="D21" s="132"/>
      <c r="E21" s="133"/>
      <c r="F21" s="134"/>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47" t="s">
        <v>84</v>
      </c>
      <c r="E23" s="148"/>
      <c r="F23" s="149"/>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41" t="s">
        <v>85</v>
      </c>
      <c r="E24" s="142"/>
      <c r="F24" s="142"/>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35" t="s">
        <v>86</v>
      </c>
      <c r="E25" s="136"/>
      <c r="F25" s="137"/>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Iceland</v>
      </c>
      <c r="C26" s="82">
        <f>'SUP bottles-PoM'!$E$8</f>
        <v>2023</v>
      </c>
      <c r="D26" s="138" t="s">
        <v>271</v>
      </c>
      <c r="E26" s="139"/>
      <c r="F26" s="140"/>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Iceland</v>
      </c>
      <c r="C27" s="82">
        <f>'SUP bottles-PoM'!$E$8</f>
        <v>2023</v>
      </c>
      <c r="D27" s="132" t="s">
        <v>268</v>
      </c>
      <c r="E27" s="133"/>
      <c r="F27" s="134"/>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Iceland</v>
      </c>
      <c r="C28" s="82">
        <f>'SUP bottles-PoM'!$E$8</f>
        <v>2023</v>
      </c>
      <c r="D28" s="132" t="s">
        <v>272</v>
      </c>
      <c r="E28" s="133"/>
      <c r="F28" s="134"/>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Iceland</v>
      </c>
      <c r="C29" s="82">
        <f>'SUP bottles-PoM'!$E$8</f>
        <v>2023</v>
      </c>
      <c r="D29" s="132"/>
      <c r="E29" s="133"/>
      <c r="F29" s="134"/>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Iceland</v>
      </c>
      <c r="C30" s="82">
        <f>'SUP bottles-PoM'!$E$8</f>
        <v>2023</v>
      </c>
      <c r="D30" s="132"/>
      <c r="E30" s="133"/>
      <c r="F30" s="134"/>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B53" zoomScale="82" workbookViewId="0">
      <selection activeCell="I57" sqref="I57"/>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97" t="s">
        <v>23</v>
      </c>
      <c r="E2" s="153" t="s">
        <v>87</v>
      </c>
      <c r="F2" s="199"/>
      <c r="G2" s="199"/>
      <c r="H2" s="154"/>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55" t="s">
        <v>54</v>
      </c>
      <c r="F3" s="200"/>
      <c r="G3" s="200"/>
      <c r="H3" s="156"/>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0" t="s">
        <v>88</v>
      </c>
      <c r="E5" s="151"/>
      <c r="F5" s="152"/>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1" t="s">
        <v>89</v>
      </c>
      <c r="E7" s="202"/>
      <c r="F7" s="202"/>
      <c r="G7" s="202"/>
      <c r="H7" s="202"/>
      <c r="I7" s="202"/>
      <c r="J7" s="20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47" t="s">
        <v>90</v>
      </c>
      <c r="E8" s="148"/>
      <c r="F8" s="148"/>
      <c r="G8" s="148"/>
      <c r="H8" s="148"/>
      <c r="I8" s="148"/>
      <c r="J8" s="14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3" t="s">
        <v>91</v>
      </c>
      <c r="E9" s="157" t="s">
        <v>92</v>
      </c>
      <c r="F9" s="158"/>
      <c r="G9" s="158"/>
      <c r="H9" s="158"/>
      <c r="I9" s="159"/>
      <c r="J9" s="193"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94"/>
      <c r="E10" s="72" t="s">
        <v>94</v>
      </c>
      <c r="F10" s="72" t="s">
        <v>95</v>
      </c>
      <c r="G10" s="72" t="s">
        <v>96</v>
      </c>
      <c r="H10" s="72" t="s">
        <v>97</v>
      </c>
      <c r="I10" s="72" t="s">
        <v>98</v>
      </c>
      <c r="J10" s="19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Iceland</v>
      </c>
      <c r="C11" s="56">
        <f>'SUP bottles-PoM'!$E$8</f>
        <v>2023</v>
      </c>
      <c r="D11" s="8" t="s">
        <v>99</v>
      </c>
      <c r="E11" s="46" t="s">
        <v>207</v>
      </c>
      <c r="F11" s="46" t="s">
        <v>207</v>
      </c>
      <c r="G11" s="46" t="s">
        <v>207</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Iceland</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Iceland</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Iceland</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Iceland</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96" t="s">
        <v>106</v>
      </c>
      <c r="F17" s="196"/>
      <c r="G17" s="196"/>
      <c r="H17" s="196"/>
      <c r="I17" s="196"/>
      <c r="J17" s="196"/>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47" t="s">
        <v>107</v>
      </c>
      <c r="E19" s="148"/>
      <c r="F19" s="148"/>
      <c r="G19" s="148"/>
      <c r="H19" s="149"/>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4" t="s">
        <v>34</v>
      </c>
      <c r="C20" s="206" t="s">
        <v>35</v>
      </c>
      <c r="D20" s="193" t="s">
        <v>108</v>
      </c>
      <c r="E20" s="157" t="s">
        <v>109</v>
      </c>
      <c r="F20" s="158"/>
      <c r="G20" s="158"/>
      <c r="H20" s="193"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5"/>
      <c r="C21" s="207"/>
      <c r="D21" s="194"/>
      <c r="E21" s="72" t="s">
        <v>94</v>
      </c>
      <c r="F21" s="72" t="s">
        <v>95</v>
      </c>
      <c r="G21" s="72" t="s">
        <v>111</v>
      </c>
      <c r="H21" s="195"/>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Iceland</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Iceland</v>
      </c>
      <c r="C23" s="82">
        <f>'SUP bottles-PoM'!$E$8</f>
        <v>2023</v>
      </c>
      <c r="D23" s="8" t="s">
        <v>113</v>
      </c>
      <c r="E23" s="46" t="s">
        <v>210</v>
      </c>
      <c r="F23" s="46" t="s">
        <v>210</v>
      </c>
      <c r="G23" s="46" t="s">
        <v>210</v>
      </c>
      <c r="H23" s="48" t="s">
        <v>273</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Iceland</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44" thickBot="1" x14ac:dyDescent="0.4">
      <c r="A25" s="54"/>
      <c r="B25" s="79" t="str">
        <f>IF('SUP bottles-PoM'!$E$7="&lt; Please select &gt;","&lt; Not selected &gt;",'SUP bottles-PoM'!$E$7)</f>
        <v>Iceland</v>
      </c>
      <c r="C25" s="82">
        <f>'SUP bottles-PoM'!$E$8</f>
        <v>2023</v>
      </c>
      <c r="D25" s="8" t="s">
        <v>115</v>
      </c>
      <c r="E25" s="46" t="s">
        <v>210</v>
      </c>
      <c r="F25" s="46" t="s">
        <v>210</v>
      </c>
      <c r="G25" s="46" t="s">
        <v>210</v>
      </c>
      <c r="H25" s="48" t="s">
        <v>274</v>
      </c>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Iceland</v>
      </c>
      <c r="C26" s="82">
        <f>'SUP bottles-PoM'!$E$8</f>
        <v>2023</v>
      </c>
      <c r="D26" s="8" t="s">
        <v>116</v>
      </c>
      <c r="E26" s="46" t="s">
        <v>210</v>
      </c>
      <c r="F26" s="46" t="s">
        <v>210</v>
      </c>
      <c r="G26" s="46" t="s">
        <v>210</v>
      </c>
      <c r="H26" s="48" t="s">
        <v>275</v>
      </c>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87.5" thickBot="1" x14ac:dyDescent="0.4">
      <c r="A27" s="54"/>
      <c r="B27" s="79" t="str">
        <f>IF('SUP bottles-PoM'!$E$7="&lt; Please select &gt;","&lt; Not selected &gt;",'SUP bottles-PoM'!$E$7)</f>
        <v>Iceland</v>
      </c>
      <c r="C27" s="82">
        <f>'SUP bottles-PoM'!$E$8</f>
        <v>2023</v>
      </c>
      <c r="D27" s="8" t="s">
        <v>117</v>
      </c>
      <c r="E27" s="46" t="s">
        <v>210</v>
      </c>
      <c r="F27" s="46" t="s">
        <v>207</v>
      </c>
      <c r="G27" s="46" t="s">
        <v>207</v>
      </c>
      <c r="H27" s="48" t="s">
        <v>276</v>
      </c>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58.5" thickBot="1" x14ac:dyDescent="0.4">
      <c r="A28" s="54"/>
      <c r="B28" s="79" t="str">
        <f>IF('SUP bottles-PoM'!$E$7="&lt; Please select &gt;","&lt; Not selected &gt;",'SUP bottles-PoM'!$E$7)</f>
        <v>Iceland</v>
      </c>
      <c r="C28" s="82">
        <f>'SUP bottles-PoM'!$E$8</f>
        <v>2023</v>
      </c>
      <c r="D28" s="8" t="s">
        <v>118</v>
      </c>
      <c r="E28" s="46" t="s">
        <v>210</v>
      </c>
      <c r="F28" s="46" t="s">
        <v>210</v>
      </c>
      <c r="G28" s="46" t="s">
        <v>210</v>
      </c>
      <c r="H28" s="48" t="s">
        <v>277</v>
      </c>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Iceland</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8" t="s">
        <v>120</v>
      </c>
      <c r="F31" s="208"/>
      <c r="G31" s="208"/>
      <c r="H31" s="208"/>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8" t="s">
        <v>122</v>
      </c>
      <c r="F32" s="208"/>
      <c r="G32" s="208"/>
      <c r="H32" s="208"/>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8" t="s">
        <v>124</v>
      </c>
      <c r="F33" s="208"/>
      <c r="G33" s="208"/>
      <c r="H33" s="208"/>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8" t="s">
        <v>126</v>
      </c>
      <c r="F34" s="208"/>
      <c r="G34" s="208"/>
      <c r="H34" s="208"/>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8" t="s">
        <v>128</v>
      </c>
      <c r="F35" s="208"/>
      <c r="G35" s="208"/>
      <c r="H35" s="208"/>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8" t="s">
        <v>130</v>
      </c>
      <c r="F36" s="208"/>
      <c r="G36" s="208"/>
      <c r="H36" s="208"/>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8" t="s">
        <v>132</v>
      </c>
      <c r="F37" s="208"/>
      <c r="G37" s="208"/>
      <c r="H37" s="208"/>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Iceland</v>
      </c>
      <c r="C40" s="82">
        <f>'SUP bottles-PoM'!$E$8</f>
        <v>2023</v>
      </c>
      <c r="D40" s="187" t="s">
        <v>279</v>
      </c>
      <c r="E40" s="188"/>
      <c r="F40" s="188"/>
      <c r="G40" s="188"/>
      <c r="H40" s="189"/>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Iceland</v>
      </c>
      <c r="C41" s="82">
        <f>'SUP bottles-PoM'!$E$8</f>
        <v>2023</v>
      </c>
      <c r="D41" s="187"/>
      <c r="E41" s="188"/>
      <c r="F41" s="188"/>
      <c r="G41" s="188"/>
      <c r="H41" s="189"/>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Iceland</v>
      </c>
      <c r="C42" s="82">
        <f>'SUP bottles-PoM'!$E$8</f>
        <v>2023</v>
      </c>
      <c r="D42" s="187"/>
      <c r="E42" s="188"/>
      <c r="F42" s="188"/>
      <c r="G42" s="188"/>
      <c r="H42" s="189"/>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Iceland</v>
      </c>
      <c r="C43" s="82">
        <f>'SUP bottles-PoM'!$E$8</f>
        <v>2023</v>
      </c>
      <c r="D43" s="187"/>
      <c r="E43" s="188"/>
      <c r="F43" s="188"/>
      <c r="G43" s="188"/>
      <c r="H43" s="189"/>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Iceland</v>
      </c>
      <c r="C44" s="82">
        <f>'SUP bottles-PoM'!$E$8</f>
        <v>2023</v>
      </c>
      <c r="D44" s="187"/>
      <c r="E44" s="188"/>
      <c r="F44" s="188"/>
      <c r="G44" s="188"/>
      <c r="H44" s="189"/>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212" t="s">
        <v>135</v>
      </c>
      <c r="E47" s="213"/>
      <c r="F47" s="213"/>
      <c r="G47" s="213"/>
      <c r="H47" s="214"/>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Iceland</v>
      </c>
      <c r="C48" s="82">
        <f>'SUP bottles-PoM'!$E$8</f>
        <v>2023</v>
      </c>
      <c r="D48" s="187" t="s">
        <v>278</v>
      </c>
      <c r="E48" s="188"/>
      <c r="F48" s="188"/>
      <c r="G48" s="188"/>
      <c r="H48" s="189"/>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Iceland</v>
      </c>
      <c r="C49" s="82">
        <f>'SUP bottles-PoM'!$E$8</f>
        <v>2023</v>
      </c>
      <c r="D49" s="187"/>
      <c r="E49" s="188"/>
      <c r="F49" s="188"/>
      <c r="G49" s="188"/>
      <c r="H49" s="189"/>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Iceland</v>
      </c>
      <c r="C50" s="82">
        <f>'SUP bottles-PoM'!$E$8</f>
        <v>2023</v>
      </c>
      <c r="D50" s="187"/>
      <c r="E50" s="188"/>
      <c r="F50" s="188"/>
      <c r="G50" s="188"/>
      <c r="H50" s="189"/>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Iceland</v>
      </c>
      <c r="C51" s="82">
        <f>'SUP bottles-PoM'!$E$8</f>
        <v>2023</v>
      </c>
      <c r="D51" s="187"/>
      <c r="E51" s="188"/>
      <c r="F51" s="188"/>
      <c r="G51" s="188"/>
      <c r="H51" s="189"/>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09" t="s">
        <v>254</v>
      </c>
      <c r="E54" s="210"/>
      <c r="F54" s="210"/>
      <c r="G54" s="210"/>
      <c r="H54" s="211"/>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Iceland</v>
      </c>
      <c r="C56" s="82">
        <f>'SUP bottles-PoM'!$E$8</f>
        <v>2023</v>
      </c>
      <c r="D56" s="128" t="s">
        <v>256</v>
      </c>
      <c r="E56" s="129">
        <f>IF(B56="Portugal","Confidential",SUMIF('2022_PoM'!$C$11:$C$35,$B$56,'2022_PoM'!$F$11:$F$36))</f>
        <v>1726.09</v>
      </c>
      <c r="F56" s="129">
        <f>IF('SUP bottles-PoM'!E11="&lt; Please select &gt;","Please select reporting base in sheet ''SUP bottles-PoM'' ",'SUP bottles-PoM'!E15)</f>
        <v>1646.74</v>
      </c>
      <c r="G56" s="130">
        <f>IFERROR(IF(AND(E56=0,F56=0),0,IF(E56=0,"No value for 2022",(F56-E56)/ABS(E56))),"No variation can be calculated")</f>
        <v>-4.5970951688498234E-2</v>
      </c>
      <c r="H56" s="87" t="s">
        <v>280</v>
      </c>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Iceland</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Iceland</v>
      </c>
      <c r="C58" s="82">
        <f>'SUP bottles-PoM'!$E$8</f>
        <v>2023</v>
      </c>
      <c r="D58" s="128" t="s">
        <v>142</v>
      </c>
      <c r="E58" s="129">
        <f>IF(B56="Portugal","Confidential",SUMIF('2022_SEPCol'!B:B,B56,'2022_SEPCol'!E:E))</f>
        <v>1455.35</v>
      </c>
      <c r="F58" s="129">
        <f>SUM('SUP bottles-Separate collection'!E8:E9)</f>
        <v>1490.78</v>
      </c>
      <c r="G58" s="130">
        <f>IFERROR(IF(AND(E58=0,F58=0),0,IF(E58=0,"No value for 2022",(F58-E58)/ABS(E58))),"No variation can be calculated")</f>
        <v>2.4344659360291385E-2</v>
      </c>
      <c r="H58" s="87" t="s">
        <v>281</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D19" sqref="D19:H19"/>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97" t="s">
        <v>23</v>
      </c>
      <c r="E2" s="153" t="s">
        <v>24</v>
      </c>
      <c r="F2" s="154"/>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55" t="s">
        <v>54</v>
      </c>
      <c r="F3" s="156"/>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0" t="s">
        <v>88</v>
      </c>
      <c r="E5" s="151"/>
      <c r="F5" s="152"/>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5" t="s">
        <v>146</v>
      </c>
      <c r="G9" s="226"/>
      <c r="H9" s="22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Iceland</v>
      </c>
      <c r="C10" s="82">
        <f>'SUP bottles-PoM'!$E$8</f>
        <v>2023</v>
      </c>
      <c r="D10" s="51" t="s">
        <v>100</v>
      </c>
      <c r="E10" s="51"/>
      <c r="F10" s="132"/>
      <c r="G10" s="133"/>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Iceland</v>
      </c>
      <c r="C11" s="82">
        <f>'SUP bottles-PoM'!$E$8</f>
        <v>2023</v>
      </c>
      <c r="D11" s="51" t="s">
        <v>100</v>
      </c>
      <c r="E11" s="51"/>
      <c r="F11" s="132"/>
      <c r="G11" s="133"/>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Iceland</v>
      </c>
      <c r="C12" s="82">
        <f>'SUP bottles-PoM'!$E$8</f>
        <v>2023</v>
      </c>
      <c r="D12" s="51" t="s">
        <v>100</v>
      </c>
      <c r="E12" s="51"/>
      <c r="F12" s="132"/>
      <c r="G12" s="133"/>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Iceland</v>
      </c>
      <c r="C13" s="82">
        <f>'SUP bottles-PoM'!$E$8</f>
        <v>2023</v>
      </c>
      <c r="D13" s="51" t="s">
        <v>100</v>
      </c>
      <c r="E13" s="51"/>
      <c r="F13" s="132"/>
      <c r="G13" s="133"/>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Iceland</v>
      </c>
      <c r="C14" s="82">
        <f>'SUP bottles-PoM'!$E$8</f>
        <v>2023</v>
      </c>
      <c r="D14" s="51" t="s">
        <v>100</v>
      </c>
      <c r="E14" s="51"/>
      <c r="F14" s="132"/>
      <c r="G14" s="133"/>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6" t="s">
        <v>147</v>
      </c>
      <c r="E17" s="217"/>
      <c r="F17" s="217"/>
      <c r="G17" s="217"/>
      <c r="H17" s="21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9" t="s">
        <v>148</v>
      </c>
      <c r="E18" s="220"/>
      <c r="F18" s="220"/>
      <c r="G18" s="220"/>
      <c r="H18" s="22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Iceland</v>
      </c>
      <c r="C19" s="82">
        <f>'SUP bottles-PoM'!$E$8</f>
        <v>2023</v>
      </c>
      <c r="D19" s="222" t="s">
        <v>269</v>
      </c>
      <c r="E19" s="223"/>
      <c r="F19" s="223"/>
      <c r="G19" s="223"/>
      <c r="H19" s="22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Iceland</v>
      </c>
      <c r="C20" s="82">
        <f>'SUP bottles-PoM'!$E$8</f>
        <v>2023</v>
      </c>
      <c r="D20" s="132"/>
      <c r="E20" s="133"/>
      <c r="F20" s="133"/>
      <c r="G20" s="133"/>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Iceland</v>
      </c>
      <c r="C21" s="82">
        <f>'SUP bottles-PoM'!$E$8</f>
        <v>2023</v>
      </c>
      <c r="D21" s="132"/>
      <c r="E21" s="133"/>
      <c r="F21" s="133"/>
      <c r="G21" s="133"/>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Iceland</v>
      </c>
      <c r="C22" s="82">
        <f>'SUP bottles-PoM'!$E$8</f>
        <v>2023</v>
      </c>
      <c r="D22" s="132"/>
      <c r="E22" s="133"/>
      <c r="F22" s="133"/>
      <c r="G22" s="133"/>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Iceland</v>
      </c>
      <c r="C23" s="82">
        <f>'SUP bottles-PoM'!$E$8</f>
        <v>2023</v>
      </c>
      <c r="D23" s="132"/>
      <c r="E23" s="133"/>
      <c r="F23" s="133"/>
      <c r="G23" s="133"/>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4" t="s">
        <v>149</v>
      </c>
      <c r="B2" s="234"/>
      <c r="C2" s="234"/>
      <c r="D2" s="234"/>
      <c r="E2" s="23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9" t="s">
        <v>150</v>
      </c>
      <c r="B4" s="239"/>
      <c r="C4" s="239"/>
      <c r="D4" s="239"/>
      <c r="E4" s="23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1" t="s">
        <v>151</v>
      </c>
      <c r="D5" s="241"/>
      <c r="E5" s="2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Iceland</v>
      </c>
      <c r="B6" s="84">
        <f>'SUP bottles-PoM'!E$8</f>
        <v>2023</v>
      </c>
      <c r="C6" s="23" t="s">
        <v>152</v>
      </c>
      <c r="D6" s="22" t="s">
        <v>153</v>
      </c>
      <c r="E6" s="41">
        <f>'SUP bottles-PoM'!E15</f>
        <v>1646.74</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Iceland</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Iceland</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Iceland</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Iceland</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Iceland</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Iceland</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Iceland</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Iceland</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Iceland</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1" t="s">
        <v>172</v>
      </c>
      <c r="D16" s="241"/>
      <c r="E16" s="24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Iceland</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Iceland</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Iceland</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Iceland</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9" t="s">
        <v>177</v>
      </c>
      <c r="B22" s="239"/>
      <c r="C22" s="239"/>
      <c r="D22" s="239"/>
      <c r="E22" s="23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Iceland</v>
      </c>
      <c r="B24" s="84">
        <f>'SUP bottles-PoM'!E$8</f>
        <v>2023</v>
      </c>
      <c r="C24" s="24" t="s">
        <v>178</v>
      </c>
      <c r="D24" s="11" t="s">
        <v>179</v>
      </c>
      <c r="E24" s="41">
        <f>'SUP bottles-Separate collection'!E8</f>
        <v>1490.78</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Iceland</v>
      </c>
      <c r="B25" s="84">
        <f>'SUP bottles-PoM'!E$8</f>
        <v>2023</v>
      </c>
      <c r="C25" s="24" t="s">
        <v>180</v>
      </c>
      <c r="D25" s="11" t="s">
        <v>181</v>
      </c>
      <c r="E25" s="41">
        <f>'SUP bottles-Separate collection'!E9</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0" t="s">
        <v>183</v>
      </c>
      <c r="B29" s="240"/>
      <c r="C29" s="240"/>
      <c r="D29" s="240"/>
      <c r="E29" s="24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Iceland</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7" t="s">
        <v>189</v>
      </c>
      <c r="E32" s="2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Iceland</v>
      </c>
      <c r="B33" s="26">
        <f>'SUP bottles-PoM'!E$8</f>
        <v>2023</v>
      </c>
      <c r="D33" s="3" t="s">
        <v>190</v>
      </c>
      <c r="E33" s="12">
        <f>(SUM(E$24:E$25)/E$6)*100</f>
        <v>90.529166717271707</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Iceland</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Iceland</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6" t="s">
        <v>193</v>
      </c>
      <c r="B37" s="236"/>
      <c r="C37" s="236"/>
      <c r="D37" s="236"/>
      <c r="E37" s="23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8" t="s">
        <v>197</v>
      </c>
      <c r="B40" s="229"/>
      <c r="C40" s="229"/>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8" t="s">
        <v>199</v>
      </c>
      <c r="B41" s="229"/>
      <c r="C41" s="229"/>
      <c r="D41" s="35">
        <f>COUNTA('QC I,II'!D20)+COUNTBLANK('QC I,II'!D20)</f>
        <v>1</v>
      </c>
      <c r="E41" s="37">
        <f>COUNTIF('QC I,II'!D20:D23,"*")</f>
        <v>3</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0" t="s">
        <v>16</v>
      </c>
      <c r="B42" s="231"/>
      <c r="C42" s="231"/>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8" t="s">
        <v>75</v>
      </c>
      <c r="B43" s="229"/>
      <c r="C43" s="229"/>
      <c r="D43" s="35">
        <f>COUNTA('QC III'!E12:F13)+COUNTBLANK('QC III'!E12:F13)</f>
        <v>4</v>
      </c>
      <c r="E43" s="37">
        <f>COUNTIF('QC III'!E12:F13,"*")</f>
        <v>4</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8" t="s">
        <v>84</v>
      </c>
      <c r="B44" s="229"/>
      <c r="C44" s="229"/>
      <c r="D44" s="35">
        <f>(COUNTA('QC III'!D26:F30)+COUNTBLANK('QC III'!D26:F30))/3</f>
        <v>5</v>
      </c>
      <c r="E44" s="37">
        <f>COUNTIF('QC III'!D26:F30,"*")</f>
        <v>3</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0" t="s">
        <v>18</v>
      </c>
      <c r="B45" s="231"/>
      <c r="C45" s="231"/>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8" t="s">
        <v>90</v>
      </c>
      <c r="B46" s="229"/>
      <c r="C46" s="229"/>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8" t="s">
        <v>107</v>
      </c>
      <c r="B47" s="229"/>
      <c r="C47" s="229"/>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2" t="s">
        <v>136</v>
      </c>
      <c r="B48" s="233"/>
      <c r="C48" s="233"/>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0" t="s">
        <v>20</v>
      </c>
      <c r="B49" s="231"/>
      <c r="C49" s="231"/>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8" t="s">
        <v>147</v>
      </c>
      <c r="B50" s="229"/>
      <c r="C50" s="229"/>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34"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50"/>
      <c r="D3" s="252" t="s">
        <v>239</v>
      </c>
      <c r="E3" s="253"/>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51"/>
      <c r="D4" s="254" t="s">
        <v>240</v>
      </c>
      <c r="E4" s="255"/>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44" t="s">
        <v>34</v>
      </c>
      <c r="C6" s="244" t="s">
        <v>35</v>
      </c>
      <c r="D6" s="246" t="s">
        <v>249</v>
      </c>
      <c r="E6" s="247"/>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45"/>
      <c r="C7" s="245"/>
      <c r="D7" s="248" t="s">
        <v>250</v>
      </c>
      <c r="E7" s="249"/>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29.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 ds:uri="3016e744-44d3-47c5-b09a-bdfbc0a59987"/>
    <ds:schemaRef ds:uri="79d748f2-4a39-4d23-8ef1-67e9c82c45e3"/>
  </ds:schemaRefs>
</ds:datastoreItem>
</file>

<file path=customXml/itemProps2.xml><?xml version="1.0" encoding="utf-8"?>
<ds:datastoreItem xmlns:ds="http://schemas.openxmlformats.org/officeDocument/2006/customXml" ds:itemID="{E74BC885-0A06-4EFE-94EB-C3AD76DA42F3}"/>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2026-04-14T13:06:04Z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